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Matthias Zwischenablage OfficeWare\"/>
    </mc:Choice>
  </mc:AlternateContent>
  <bookViews>
    <workbookView xWindow="0" yWindow="75" windowWidth="15180" windowHeight="7455"/>
  </bookViews>
  <sheets>
    <sheet name="Tabelle1" sheetId="1" r:id="rId1"/>
    <sheet name="Tabelle2" sheetId="2" r:id="rId2"/>
    <sheet name="Tabelle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1" l="1"/>
  <c r="D21" i="1" l="1"/>
  <c r="F12" i="1"/>
  <c r="F32" i="1" l="1"/>
  <c r="E29" i="1"/>
  <c r="E23" i="1"/>
  <c r="E24" i="1" s="1"/>
  <c r="F19" i="1" s="1"/>
  <c r="E17" i="1"/>
  <c r="F15" i="1" s="1"/>
  <c r="E30" i="1" l="1"/>
  <c r="C47" i="1"/>
  <c r="C46" i="1"/>
  <c r="C45" i="1"/>
  <c r="F26" i="1" l="1"/>
  <c r="D38" i="1" l="1"/>
  <c r="E38" i="1" s="1"/>
  <c r="E39" i="1" s="1"/>
  <c r="F36" i="1" s="1"/>
  <c r="F41" i="1" s="1"/>
  <c r="F42" i="1" s="1"/>
</calcChain>
</file>

<file path=xl/sharedStrings.xml><?xml version="1.0" encoding="utf-8"?>
<sst xmlns="http://schemas.openxmlformats.org/spreadsheetml/2006/main" count="61" uniqueCount="52">
  <si>
    <t>Projekt:</t>
  </si>
  <si>
    <t>Bauherr:</t>
  </si>
  <si>
    <t xml:space="preserve">Kostenrahmen </t>
  </si>
  <si>
    <t>Kostengruppe</t>
  </si>
  <si>
    <t>Grundstück</t>
  </si>
  <si>
    <t>Teilbetrag</t>
  </si>
  <si>
    <t>Summe</t>
  </si>
  <si>
    <t xml:space="preserve">Herrichten und Erschließen </t>
  </si>
  <si>
    <t>Bauwerk</t>
  </si>
  <si>
    <t>300+400</t>
  </si>
  <si>
    <t>Bauwerk (Baukonstruktion und technische Anlagen)</t>
  </si>
  <si>
    <t>BGF</t>
  </si>
  <si>
    <t>Kostenkennwert</t>
  </si>
  <si>
    <r>
      <t>€/m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BGF</t>
    </r>
  </si>
  <si>
    <t>110-130</t>
  </si>
  <si>
    <t>210-240</t>
  </si>
  <si>
    <t>Herrichten und Erschließen</t>
  </si>
  <si>
    <t>Außenanlagen</t>
  </si>
  <si>
    <t>510-590</t>
  </si>
  <si>
    <t>nicht bebaute Fläche</t>
  </si>
  <si>
    <r>
      <t>€/m</t>
    </r>
    <r>
      <rPr>
        <vertAlign val="superscript"/>
        <sz val="11"/>
        <color theme="1"/>
        <rFont val="Calibri"/>
        <family val="2"/>
        <scheme val="minor"/>
      </rPr>
      <t>2</t>
    </r>
  </si>
  <si>
    <t>Ausstattung und Kunstwerke</t>
  </si>
  <si>
    <t xml:space="preserve">Ausstattung </t>
  </si>
  <si>
    <t>Kunstwerke</t>
  </si>
  <si>
    <t>Baunebenkosten</t>
  </si>
  <si>
    <t>710-790</t>
  </si>
  <si>
    <t>aus KG 300, 400, 500</t>
  </si>
  <si>
    <t>GESAMTKOSTEN inkl. MwSt.</t>
  </si>
  <si>
    <t>Grundlage der Kostenermittlung:</t>
  </si>
  <si>
    <t>Zusammenstellung der Kennwerte KG 300+400 inkl. MwSt.</t>
  </si>
  <si>
    <r>
      <t>€/m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BRI</t>
    </r>
  </si>
  <si>
    <t>BRI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</si>
  <si>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</si>
  <si>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</si>
  <si>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€</t>
  </si>
  <si>
    <t>BGF (Berechnungsbasis)</t>
  </si>
  <si>
    <t>Kostenkennwert netto</t>
  </si>
  <si>
    <t xml:space="preserve">Projektdatenblatt zur Ermittlung des Kostenrahmens vom </t>
  </si>
  <si>
    <t>Eintragungen bitte in den grau hinterlegten Feldern vornehmen</t>
  </si>
  <si>
    <t>pauschaler Ansatz</t>
  </si>
  <si>
    <t>darin enthaltene MwSt.</t>
  </si>
  <si>
    <r>
      <t xml:space="preserve">BGF </t>
    </r>
    <r>
      <rPr>
        <sz val="11"/>
        <color theme="1"/>
        <rFont val="Calibri"/>
        <family val="2"/>
      </rPr>
      <t>∙</t>
    </r>
    <r>
      <rPr>
        <sz val="11"/>
        <color theme="1"/>
        <rFont val="Calibri"/>
        <family val="2"/>
        <scheme val="minor"/>
      </rPr>
      <t xml:space="preserve"> Kostenkennwert</t>
    </r>
  </si>
  <si>
    <r>
      <t xml:space="preserve">Fläche </t>
    </r>
    <r>
      <rPr>
        <sz val="11"/>
        <color theme="1"/>
        <rFont val="Calibri"/>
        <family val="2"/>
      </rPr>
      <t>∙</t>
    </r>
    <r>
      <rPr>
        <sz val="11"/>
        <color theme="1"/>
        <rFont val="Calibri"/>
        <family val="2"/>
        <scheme val="minor"/>
      </rPr>
      <t xml:space="preserve"> Kostenkennwert</t>
    </r>
  </si>
  <si>
    <t>Mehrwertsteuer (19 %)</t>
  </si>
  <si>
    <t>(m²)</t>
  </si>
  <si>
    <t>BGF (m²)</t>
  </si>
  <si>
    <t>(%)</t>
  </si>
  <si>
    <t>Stand:</t>
  </si>
  <si>
    <t>Kostengliederung nach DIN 276 (2018-12) Hochbau</t>
  </si>
  <si>
    <t>DIN 276 (2018-12) Hochbau - Bezeichnung</t>
  </si>
  <si>
    <t>NUF</t>
  </si>
  <si>
    <r>
      <t>€/m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NUF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</si>
</sst>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3" fontId="1" fillId="0" borderId="0" xfId="0" applyNumberFormat="1" applyFont="1"/>
    <xf numFmtId="0" fontId="0" fillId="0" borderId="1" xfId="0" applyBorder="1"/>
    <xf numFmtId="3" fontId="0" fillId="0" borderId="1" xfId="0" applyNumberFormat="1" applyBorder="1"/>
    <xf numFmtId="3" fontId="1" fillId="0" borderId="7" xfId="0" applyNumberFormat="1" applyFont="1" applyBorder="1"/>
    <xf numFmtId="0" fontId="0" fillId="0" borderId="3" xfId="0" applyBorder="1" applyAlignment="1">
      <alignment horizontal="left"/>
    </xf>
    <xf numFmtId="0" fontId="0" fillId="0" borderId="0" xfId="0" applyBorder="1"/>
    <xf numFmtId="3" fontId="0" fillId="0" borderId="0" xfId="0" applyNumberFormat="1" applyBorder="1"/>
    <xf numFmtId="0" fontId="1" fillId="0" borderId="3" xfId="0" applyFont="1" applyBorder="1" applyAlignment="1">
      <alignment horizontal="left"/>
    </xf>
    <xf numFmtId="0" fontId="1" fillId="0" borderId="0" xfId="0" applyFont="1" applyBorder="1"/>
    <xf numFmtId="0" fontId="0" fillId="0" borderId="3" xfId="0" applyFont="1" applyBorder="1" applyAlignment="1">
      <alignment horizontal="left"/>
    </xf>
    <xf numFmtId="0" fontId="0" fillId="0" borderId="0" xfId="0" applyFont="1" applyBorder="1"/>
    <xf numFmtId="3" fontId="1" fillId="0" borderId="0" xfId="0" applyNumberFormat="1" applyFont="1" applyBorder="1"/>
    <xf numFmtId="3" fontId="1" fillId="0" borderId="8" xfId="0" applyNumberFormat="1" applyFont="1" applyBorder="1"/>
    <xf numFmtId="0" fontId="0" fillId="2" borderId="0" xfId="0" applyFill="1" applyBorder="1"/>
    <xf numFmtId="3" fontId="0" fillId="2" borderId="0" xfId="0" applyNumberFormat="1" applyFill="1" applyBorder="1"/>
    <xf numFmtId="3" fontId="0" fillId="2" borderId="0" xfId="0" applyNumberFormat="1" applyFill="1" applyBorder="1" applyAlignment="1">
      <alignment horizontal="center"/>
    </xf>
    <xf numFmtId="0" fontId="1" fillId="2" borderId="0" xfId="0" applyFont="1" applyFill="1" applyBorder="1"/>
    <xf numFmtId="0" fontId="1" fillId="0" borderId="0" xfId="0" applyFont="1" applyFill="1" applyBorder="1"/>
    <xf numFmtId="0" fontId="1" fillId="2" borderId="4" xfId="0" applyFont="1" applyFill="1" applyBorder="1" applyAlignment="1">
      <alignment horizontal="left"/>
    </xf>
    <xf numFmtId="3" fontId="1" fillId="2" borderId="6" xfId="0" applyNumberFormat="1" applyFont="1" applyFill="1" applyBorder="1"/>
    <xf numFmtId="3" fontId="0" fillId="0" borderId="7" xfId="0" applyNumberFormat="1" applyFont="1" applyBorder="1"/>
    <xf numFmtId="0" fontId="0" fillId="2" borderId="3" xfId="0" applyFill="1" applyBorder="1" applyAlignment="1">
      <alignment horizontal="left"/>
    </xf>
    <xf numFmtId="3" fontId="1" fillId="2" borderId="7" xfId="0" applyNumberFormat="1" applyFont="1" applyFill="1" applyBorder="1" applyAlignment="1">
      <alignment horizontal="center"/>
    </xf>
    <xf numFmtId="3" fontId="0" fillId="0" borderId="9" xfId="0" applyNumberFormat="1" applyBorder="1"/>
    <xf numFmtId="0" fontId="4" fillId="0" borderId="5" xfId="0" applyFont="1" applyBorder="1" applyAlignment="1">
      <alignment horizontal="left"/>
    </xf>
    <xf numFmtId="3" fontId="0" fillId="2" borderId="1" xfId="0" applyNumberFormat="1" applyFill="1" applyBorder="1" applyProtection="1">
      <protection locked="0"/>
    </xf>
    <xf numFmtId="3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4" fontId="1" fillId="0" borderId="8" xfId="0" applyNumberFormat="1" applyFont="1" applyBorder="1"/>
    <xf numFmtId="4" fontId="1" fillId="0" borderId="7" xfId="0" applyNumberFormat="1" applyFont="1" applyBorder="1"/>
    <xf numFmtId="4" fontId="1" fillId="2" borderId="7" xfId="0" applyNumberFormat="1" applyFont="1" applyFill="1" applyBorder="1"/>
    <xf numFmtId="14" fontId="1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0" fillId="0" borderId="0" xfId="0" applyNumberFormat="1" applyBorder="1" applyAlignment="1">
      <alignment horizontal="left" vertical="top" wrapText="1"/>
    </xf>
    <xf numFmtId="3" fontId="0" fillId="0" borderId="7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zoomScaleNormal="100" zoomScalePageLayoutView="125" workbookViewId="0">
      <selection activeCell="E46" sqref="E46"/>
    </sheetView>
  </sheetViews>
  <sheetFormatPr baseColWidth="10" defaultRowHeight="15" x14ac:dyDescent="0.25"/>
  <cols>
    <col min="1" max="1" width="13.7109375" style="2" customWidth="1"/>
    <col min="2" max="2" width="35.7109375" customWidth="1"/>
    <col min="3" max="3" width="10" style="1" customWidth="1"/>
    <col min="4" max="4" width="9.28515625" style="1" customWidth="1"/>
    <col min="5" max="5" width="11.7109375" style="1" customWidth="1"/>
    <col min="6" max="6" width="13.42578125" style="3" customWidth="1"/>
  </cols>
  <sheetData>
    <row r="1" spans="1:6" ht="15.75" x14ac:dyDescent="0.25">
      <c r="A1" s="35" t="s">
        <v>2</v>
      </c>
      <c r="B1" s="36"/>
      <c r="C1" s="36"/>
      <c r="D1" s="21" t="s">
        <v>47</v>
      </c>
      <c r="E1" s="34">
        <f ca="1">TODAY()</f>
        <v>43685</v>
      </c>
      <c r="F1" s="22"/>
    </row>
    <row r="2" spans="1:6" x14ac:dyDescent="0.25">
      <c r="A2" s="10" t="s">
        <v>0</v>
      </c>
      <c r="B2" s="8"/>
      <c r="C2" s="9"/>
      <c r="D2" s="14" t="s">
        <v>28</v>
      </c>
      <c r="E2" s="9"/>
      <c r="F2" s="6"/>
    </row>
    <row r="3" spans="1:6" ht="15" customHeight="1" x14ac:dyDescent="0.25">
      <c r="A3" s="7"/>
      <c r="B3" s="8"/>
      <c r="C3" s="9"/>
      <c r="D3" s="37" t="s">
        <v>37</v>
      </c>
      <c r="E3" s="37"/>
      <c r="F3" s="38"/>
    </row>
    <row r="4" spans="1:6" ht="15" customHeight="1" x14ac:dyDescent="0.25">
      <c r="A4" s="7"/>
      <c r="B4" s="8"/>
      <c r="C4" s="9"/>
      <c r="D4" s="37"/>
      <c r="E4" s="37"/>
      <c r="F4" s="38"/>
    </row>
    <row r="5" spans="1:6" x14ac:dyDescent="0.25">
      <c r="A5" s="7"/>
      <c r="B5" s="8"/>
      <c r="C5" s="9"/>
      <c r="D5" s="37"/>
      <c r="E5" s="37"/>
      <c r="F5" s="38"/>
    </row>
    <row r="6" spans="1:6" ht="17.25" x14ac:dyDescent="0.25">
      <c r="A6" s="10" t="s">
        <v>1</v>
      </c>
      <c r="B6" s="8"/>
      <c r="C6" s="9"/>
      <c r="D6" s="14" t="s">
        <v>31</v>
      </c>
      <c r="E6" s="28">
        <v>0</v>
      </c>
      <c r="F6" s="23" t="s">
        <v>32</v>
      </c>
    </row>
    <row r="7" spans="1:6" ht="17.25" x14ac:dyDescent="0.25">
      <c r="A7" s="7"/>
      <c r="B7" s="8"/>
      <c r="C7" s="9"/>
      <c r="D7" s="14" t="s">
        <v>11</v>
      </c>
      <c r="E7" s="29">
        <v>0</v>
      </c>
      <c r="F7" s="23" t="s">
        <v>33</v>
      </c>
    </row>
    <row r="8" spans="1:6" ht="17.25" x14ac:dyDescent="0.25">
      <c r="A8" s="7"/>
      <c r="B8" s="8"/>
      <c r="C8" s="9"/>
      <c r="D8" s="14" t="s">
        <v>50</v>
      </c>
      <c r="E8" s="29">
        <v>0</v>
      </c>
      <c r="F8" s="23" t="s">
        <v>33</v>
      </c>
    </row>
    <row r="9" spans="1:6" x14ac:dyDescent="0.25">
      <c r="A9" s="10" t="s">
        <v>48</v>
      </c>
      <c r="B9" s="8"/>
      <c r="C9" s="9"/>
      <c r="D9" s="9"/>
      <c r="E9" s="9"/>
      <c r="F9" s="6"/>
    </row>
    <row r="10" spans="1:6" x14ac:dyDescent="0.25">
      <c r="A10" s="24" t="s">
        <v>3</v>
      </c>
      <c r="B10" s="16" t="s">
        <v>49</v>
      </c>
      <c r="C10" s="17"/>
      <c r="D10" s="17"/>
      <c r="E10" s="18" t="s">
        <v>5</v>
      </c>
      <c r="F10" s="25" t="s">
        <v>6</v>
      </c>
    </row>
    <row r="11" spans="1:6" x14ac:dyDescent="0.25">
      <c r="A11" s="7"/>
      <c r="B11" s="8"/>
      <c r="C11" s="9"/>
      <c r="D11" s="9"/>
      <c r="E11" s="9"/>
      <c r="F11" s="6"/>
    </row>
    <row r="12" spans="1:6" x14ac:dyDescent="0.25">
      <c r="A12" s="10">
        <v>100</v>
      </c>
      <c r="B12" s="11" t="s">
        <v>4</v>
      </c>
      <c r="C12" s="9"/>
      <c r="D12" s="9"/>
      <c r="E12" s="9"/>
      <c r="F12" s="31">
        <f>E13</f>
        <v>0</v>
      </c>
    </row>
    <row r="13" spans="1:6" x14ac:dyDescent="0.25">
      <c r="A13" s="7" t="s">
        <v>14</v>
      </c>
      <c r="B13" s="8" t="s">
        <v>4</v>
      </c>
      <c r="C13" s="9"/>
      <c r="D13" s="9"/>
      <c r="E13" s="28">
        <v>0</v>
      </c>
      <c r="F13" s="6"/>
    </row>
    <row r="14" spans="1:6" x14ac:dyDescent="0.25">
      <c r="A14" s="7"/>
      <c r="B14" s="8"/>
      <c r="C14" s="9"/>
      <c r="D14" s="9"/>
      <c r="E14" s="9"/>
      <c r="F14" s="6"/>
    </row>
    <row r="15" spans="1:6" x14ac:dyDescent="0.25">
      <c r="A15" s="10">
        <v>200</v>
      </c>
      <c r="B15" s="11" t="s">
        <v>7</v>
      </c>
      <c r="C15" s="9"/>
      <c r="D15" s="9"/>
      <c r="E15" s="9"/>
      <c r="F15" s="31">
        <f>E16+E17</f>
        <v>0</v>
      </c>
    </row>
    <row r="16" spans="1:6" x14ac:dyDescent="0.25">
      <c r="A16" s="12" t="s">
        <v>15</v>
      </c>
      <c r="B16" s="13" t="s">
        <v>16</v>
      </c>
      <c r="C16" s="9"/>
      <c r="D16" s="9"/>
      <c r="E16" s="28">
        <v>0</v>
      </c>
      <c r="F16" s="6"/>
    </row>
    <row r="17" spans="1:6" x14ac:dyDescent="0.25">
      <c r="A17" s="12"/>
      <c r="B17" s="8" t="s">
        <v>43</v>
      </c>
      <c r="C17" s="9"/>
      <c r="D17" s="9"/>
      <c r="E17" s="26">
        <f>E16*0.19</f>
        <v>0</v>
      </c>
      <c r="F17" s="6"/>
    </row>
    <row r="18" spans="1:6" x14ac:dyDescent="0.25">
      <c r="A18" s="7"/>
      <c r="B18" s="8"/>
      <c r="C18" s="9"/>
      <c r="D18" s="9"/>
      <c r="E18" s="9"/>
      <c r="F18" s="6"/>
    </row>
    <row r="19" spans="1:6" x14ac:dyDescent="0.25">
      <c r="A19" s="10" t="s">
        <v>9</v>
      </c>
      <c r="B19" s="11" t="s">
        <v>8</v>
      </c>
      <c r="C19" s="14"/>
      <c r="D19" s="14"/>
      <c r="E19" s="14"/>
      <c r="F19" s="31">
        <f>E24+E23</f>
        <v>0</v>
      </c>
    </row>
    <row r="20" spans="1:6" x14ac:dyDescent="0.25">
      <c r="A20" s="7" t="s">
        <v>9</v>
      </c>
      <c r="B20" s="8" t="s">
        <v>10</v>
      </c>
      <c r="C20" s="9"/>
      <c r="D20" s="9"/>
      <c r="E20" s="9"/>
      <c r="F20" s="6"/>
    </row>
    <row r="21" spans="1:6" x14ac:dyDescent="0.25">
      <c r="A21" s="7"/>
      <c r="B21" s="8" t="s">
        <v>35</v>
      </c>
      <c r="C21" s="9" t="s">
        <v>45</v>
      </c>
      <c r="D21" s="5">
        <f>E7</f>
        <v>0</v>
      </c>
      <c r="E21" s="9"/>
      <c r="F21" s="6"/>
    </row>
    <row r="22" spans="1:6" ht="17.25" x14ac:dyDescent="0.25">
      <c r="A22" s="7"/>
      <c r="B22" s="8" t="s">
        <v>36</v>
      </c>
      <c r="C22" s="9" t="s">
        <v>13</v>
      </c>
      <c r="D22" s="29">
        <v>0</v>
      </c>
      <c r="E22" s="9"/>
      <c r="F22" s="6"/>
    </row>
    <row r="23" spans="1:6" x14ac:dyDescent="0.25">
      <c r="A23" s="7"/>
      <c r="B23" s="8" t="s">
        <v>41</v>
      </c>
      <c r="C23" s="9"/>
      <c r="D23" s="9"/>
      <c r="E23" s="5">
        <f>D21*D22</f>
        <v>0</v>
      </c>
      <c r="F23" s="6"/>
    </row>
    <row r="24" spans="1:6" x14ac:dyDescent="0.25">
      <c r="A24" s="7"/>
      <c r="B24" s="8" t="s">
        <v>43</v>
      </c>
      <c r="C24" s="9"/>
      <c r="D24" s="9"/>
      <c r="E24" s="26">
        <f>E23*0.19</f>
        <v>0</v>
      </c>
      <c r="F24" s="6"/>
    </row>
    <row r="25" spans="1:6" x14ac:dyDescent="0.25">
      <c r="A25" s="7"/>
      <c r="B25" s="8"/>
      <c r="C25" s="9"/>
      <c r="D25" s="9"/>
      <c r="E25" s="9"/>
      <c r="F25" s="6"/>
    </row>
    <row r="26" spans="1:6" x14ac:dyDescent="0.25">
      <c r="A26" s="10">
        <v>500</v>
      </c>
      <c r="B26" s="11" t="s">
        <v>17</v>
      </c>
      <c r="C26" s="14"/>
      <c r="D26" s="14"/>
      <c r="E26" s="14"/>
      <c r="F26" s="31">
        <f>E29+E30</f>
        <v>0</v>
      </c>
    </row>
    <row r="27" spans="1:6" x14ac:dyDescent="0.25">
      <c r="A27" s="7" t="s">
        <v>18</v>
      </c>
      <c r="B27" s="8" t="s">
        <v>19</v>
      </c>
      <c r="C27" s="9" t="s">
        <v>44</v>
      </c>
      <c r="D27" s="28">
        <v>0</v>
      </c>
      <c r="E27" s="9"/>
      <c r="F27" s="6"/>
    </row>
    <row r="28" spans="1:6" ht="17.25" x14ac:dyDescent="0.25">
      <c r="A28" s="7"/>
      <c r="B28" s="8" t="s">
        <v>12</v>
      </c>
      <c r="C28" s="9" t="s">
        <v>20</v>
      </c>
      <c r="D28" s="30">
        <v>0</v>
      </c>
      <c r="E28" s="9"/>
      <c r="F28" s="6"/>
    </row>
    <row r="29" spans="1:6" x14ac:dyDescent="0.25">
      <c r="A29" s="7"/>
      <c r="B29" s="8" t="s">
        <v>42</v>
      </c>
      <c r="C29" s="9"/>
      <c r="D29" s="9"/>
      <c r="E29" s="5">
        <f>D27*D28</f>
        <v>0</v>
      </c>
      <c r="F29" s="6"/>
    </row>
    <row r="30" spans="1:6" x14ac:dyDescent="0.25">
      <c r="A30" s="7"/>
      <c r="B30" s="8" t="s">
        <v>43</v>
      </c>
      <c r="C30" s="9"/>
      <c r="D30" s="9"/>
      <c r="E30" s="26">
        <f>E29*0.19</f>
        <v>0</v>
      </c>
      <c r="F30" s="6"/>
    </row>
    <row r="31" spans="1:6" x14ac:dyDescent="0.25">
      <c r="A31" s="7"/>
      <c r="B31" s="8"/>
      <c r="C31" s="9"/>
      <c r="D31" s="9"/>
      <c r="E31" s="9"/>
      <c r="F31" s="6"/>
    </row>
    <row r="32" spans="1:6" x14ac:dyDescent="0.25">
      <c r="A32" s="10">
        <v>600</v>
      </c>
      <c r="B32" s="11" t="s">
        <v>21</v>
      </c>
      <c r="C32" s="14"/>
      <c r="D32" s="14"/>
      <c r="E32" s="14"/>
      <c r="F32" s="31">
        <f>E33+E34</f>
        <v>0</v>
      </c>
    </row>
    <row r="33" spans="1:6" x14ac:dyDescent="0.25">
      <c r="A33" s="7">
        <v>610</v>
      </c>
      <c r="B33" s="8" t="s">
        <v>22</v>
      </c>
      <c r="C33" s="9"/>
      <c r="D33" s="9"/>
      <c r="E33" s="28">
        <v>0</v>
      </c>
      <c r="F33" s="6"/>
    </row>
    <row r="34" spans="1:6" x14ac:dyDescent="0.25">
      <c r="A34" s="7">
        <v>620</v>
      </c>
      <c r="B34" s="8" t="s">
        <v>23</v>
      </c>
      <c r="C34" s="9"/>
      <c r="D34" s="9"/>
      <c r="E34" s="29">
        <v>0</v>
      </c>
      <c r="F34" s="6"/>
    </row>
    <row r="35" spans="1:6" x14ac:dyDescent="0.25">
      <c r="A35" s="7"/>
      <c r="B35" s="8"/>
      <c r="C35" s="9"/>
      <c r="D35" s="9"/>
      <c r="E35" s="9"/>
      <c r="F35" s="6"/>
    </row>
    <row r="36" spans="1:6" x14ac:dyDescent="0.25">
      <c r="A36" s="10">
        <v>700</v>
      </c>
      <c r="B36" s="11" t="s">
        <v>24</v>
      </c>
      <c r="C36" s="14"/>
      <c r="D36" s="14"/>
      <c r="E36" s="14"/>
      <c r="F36" s="31">
        <f>E38+E39</f>
        <v>0</v>
      </c>
    </row>
    <row r="37" spans="1:6" x14ac:dyDescent="0.25">
      <c r="A37" s="7" t="s">
        <v>25</v>
      </c>
      <c r="B37" s="8" t="s">
        <v>39</v>
      </c>
      <c r="C37" s="9" t="s">
        <v>46</v>
      </c>
      <c r="D37" s="28">
        <v>0</v>
      </c>
      <c r="E37" s="9"/>
      <c r="F37" s="32"/>
    </row>
    <row r="38" spans="1:6" x14ac:dyDescent="0.25">
      <c r="A38" s="7"/>
      <c r="B38" s="8" t="s">
        <v>26</v>
      </c>
      <c r="C38" s="9"/>
      <c r="D38" s="26">
        <f>F26+F19</f>
        <v>0</v>
      </c>
      <c r="E38" s="5">
        <f>D37*D38/100</f>
        <v>0</v>
      </c>
      <c r="F38" s="6"/>
    </row>
    <row r="39" spans="1:6" x14ac:dyDescent="0.25">
      <c r="A39" s="7"/>
      <c r="B39" s="8" t="s">
        <v>43</v>
      </c>
      <c r="C39" s="9"/>
      <c r="D39" s="9"/>
      <c r="E39" s="26">
        <f>E38*0.19</f>
        <v>0</v>
      </c>
      <c r="F39" s="6"/>
    </row>
    <row r="40" spans="1:6" x14ac:dyDescent="0.25">
      <c r="A40" s="7"/>
      <c r="B40" s="8"/>
      <c r="C40" s="9"/>
      <c r="D40" s="9"/>
      <c r="E40" s="9"/>
      <c r="F40" s="6"/>
    </row>
    <row r="41" spans="1:6" x14ac:dyDescent="0.25">
      <c r="A41" s="24"/>
      <c r="B41" s="19" t="s">
        <v>27</v>
      </c>
      <c r="C41" s="17"/>
      <c r="D41" s="17"/>
      <c r="E41" s="17"/>
      <c r="F41" s="33">
        <f>F36+F32+F26+F19+F15+F12</f>
        <v>0</v>
      </c>
    </row>
    <row r="42" spans="1:6" x14ac:dyDescent="0.25">
      <c r="A42" s="24"/>
      <c r="B42" s="16" t="s">
        <v>40</v>
      </c>
      <c r="C42" s="17"/>
      <c r="D42" s="17"/>
      <c r="E42" s="17"/>
      <c r="F42" s="33">
        <f>F41-F12-(F36+F32+F26+F19+F15)/1.19</f>
        <v>0</v>
      </c>
    </row>
    <row r="43" spans="1:6" x14ac:dyDescent="0.25">
      <c r="A43" s="7"/>
      <c r="B43" s="8"/>
      <c r="C43" s="9"/>
      <c r="D43" s="9"/>
      <c r="E43" s="9"/>
      <c r="F43" s="6"/>
    </row>
    <row r="44" spans="1:6" x14ac:dyDescent="0.25">
      <c r="A44" s="7"/>
      <c r="B44" s="20" t="s">
        <v>29</v>
      </c>
      <c r="C44" s="9"/>
      <c r="D44" s="9"/>
      <c r="E44" s="9"/>
      <c r="F44" s="6"/>
    </row>
    <row r="45" spans="1:6" ht="17.25" x14ac:dyDescent="0.25">
      <c r="A45" s="7"/>
      <c r="B45" s="8" t="s">
        <v>30</v>
      </c>
      <c r="C45" s="9" t="e">
        <f>F19/E6</f>
        <v>#DIV/0!</v>
      </c>
      <c r="D45" s="9" t="s">
        <v>34</v>
      </c>
      <c r="E45" s="9"/>
      <c r="F45" s="6"/>
    </row>
    <row r="46" spans="1:6" ht="17.25" x14ac:dyDescent="0.25">
      <c r="A46" s="7"/>
      <c r="B46" s="8" t="s">
        <v>13</v>
      </c>
      <c r="C46" s="9" t="e">
        <f>F19/E7</f>
        <v>#DIV/0!</v>
      </c>
      <c r="D46" s="9" t="s">
        <v>34</v>
      </c>
      <c r="E46" s="9"/>
      <c r="F46" s="6"/>
    </row>
    <row r="47" spans="1:6" ht="17.25" x14ac:dyDescent="0.25">
      <c r="A47" s="7"/>
      <c r="B47" s="8" t="s">
        <v>51</v>
      </c>
      <c r="C47" s="9" t="e">
        <f>F19/E8</f>
        <v>#DIV/0!</v>
      </c>
      <c r="D47" s="9" t="s">
        <v>34</v>
      </c>
      <c r="E47" s="9"/>
      <c r="F47" s="6"/>
    </row>
    <row r="48" spans="1:6" x14ac:dyDescent="0.25">
      <c r="A48" s="27" t="s">
        <v>38</v>
      </c>
      <c r="B48" s="4"/>
      <c r="C48" s="5"/>
      <c r="D48" s="5"/>
      <c r="E48" s="5"/>
      <c r="F48" s="15"/>
    </row>
  </sheetData>
  <mergeCells count="2">
    <mergeCell ref="A1:C1"/>
    <mergeCell ref="D3:F5"/>
  </mergeCells>
  <pageMargins left="0.25" right="0.25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Schulz</dc:creator>
  <cp:lastModifiedBy>Matthias Stumpe</cp:lastModifiedBy>
  <cp:lastPrinted>2012-09-28T12:03:01Z</cp:lastPrinted>
  <dcterms:created xsi:type="dcterms:W3CDTF">2012-03-31T15:03:45Z</dcterms:created>
  <dcterms:modified xsi:type="dcterms:W3CDTF">2019-08-08T08:07:25Z</dcterms:modified>
</cp:coreProperties>
</file>